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kusar\Documents\2-DRI\DARS - izredni pregledi\03 - Nov razpis - Izredni pregledi - junij\"/>
    </mc:Choice>
  </mc:AlternateContent>
  <xr:revisionPtr revIDLastSave="0" documentId="13_ncr:1_{41452420-EA90-4DDC-93A5-FDE7EF46682B}" xr6:coauthVersionLast="36" xr6:coauthVersionMax="47" xr10:uidLastSave="{00000000-0000-0000-0000-000000000000}"/>
  <bookViews>
    <workbookView xWindow="0" yWindow="0" windowWidth="28800" windowHeight="12225" activeTab="1" xr2:uid="{00000000-000D-0000-FFFF-FFFF00000000}"/>
  </bookViews>
  <sheets>
    <sheet name="Rekapitulacija" sheetId="6" r:id="rId1"/>
    <sheet name="Izredni pregledi" sheetId="1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2" l="1"/>
  <c r="F6" i="12" l="1"/>
  <c r="F7" i="12"/>
  <c r="F8" i="12"/>
  <c r="F11" i="12"/>
  <c r="F14" i="12"/>
  <c r="F15" i="12"/>
  <c r="F18" i="12"/>
  <c r="F21" i="12"/>
  <c r="F22" i="12"/>
  <c r="F23" i="12"/>
  <c r="F24" i="12"/>
  <c r="F27" i="12"/>
  <c r="F28" i="12"/>
  <c r="F29" i="12"/>
  <c r="F30" i="12"/>
  <c r="F31" i="12"/>
  <c r="F34" i="12" l="1"/>
  <c r="F32" i="12"/>
  <c r="D12" i="6" l="1"/>
  <c r="C12" i="6"/>
  <c r="D13" i="6"/>
  <c r="C13" i="6"/>
  <c r="F37" i="12"/>
  <c r="F38" i="12" s="1"/>
  <c r="C8" i="6"/>
  <c r="D9" i="6"/>
  <c r="C9" i="6"/>
  <c r="D8" i="6"/>
  <c r="D11" i="6"/>
  <c r="C11" i="6"/>
  <c r="D10" i="6"/>
  <c r="C10" i="6"/>
  <c r="F39" i="12" l="1"/>
  <c r="C20" i="6"/>
  <c r="D20" i="6"/>
  <c r="D22" i="6" l="1"/>
  <c r="D23" i="6" s="1"/>
  <c r="D24" i="6" s="1"/>
  <c r="C22" i="6"/>
  <c r="C23" i="6" s="1"/>
  <c r="C24" i="6" s="1"/>
</calcChain>
</file>

<file path=xl/sharedStrings.xml><?xml version="1.0" encoding="utf-8"?>
<sst xmlns="http://schemas.openxmlformats.org/spreadsheetml/2006/main" count="94" uniqueCount="77">
  <si>
    <t>skupaj brez DDV:</t>
  </si>
  <si>
    <t>skupaj z DDV:</t>
  </si>
  <si>
    <t>DDV 22 %</t>
  </si>
  <si>
    <t>DETAJLNI PREGLED DILATACIJ</t>
  </si>
  <si>
    <t>DETAJLNI PREGLED LEŽIŠČ</t>
  </si>
  <si>
    <t>GEODETSKE MERITVE</t>
  </si>
  <si>
    <t>DETAJLNI PREGLED NOSILNE KONSTRUKCIJE</t>
  </si>
  <si>
    <t>kos</t>
  </si>
  <si>
    <t>SKUPAJ BREZ DDV</t>
  </si>
  <si>
    <t>DDV (22%)</t>
  </si>
  <si>
    <t>SKUPAJ Z DDV</t>
  </si>
  <si>
    <t>Izvedba posamezne nedestruktivne preiskave, skupaj z ugotovitvami.</t>
  </si>
  <si>
    <t>m1</t>
  </si>
  <si>
    <t>1.1</t>
  </si>
  <si>
    <t>3.1</t>
  </si>
  <si>
    <t>4.1</t>
  </si>
  <si>
    <t>5.1</t>
  </si>
  <si>
    <t>1.2</t>
  </si>
  <si>
    <t>1.3</t>
  </si>
  <si>
    <t>ENDOSKOPSKI PREGLEDI</t>
  </si>
  <si>
    <t>2.1</t>
  </si>
  <si>
    <t>Detajlni pregled dilatacije z eno rego ali pregled brezšivne dilatacije ter izdelava poročila o izvedbi pregleda.</t>
  </si>
  <si>
    <t>m2</t>
  </si>
  <si>
    <t>Pripravljalna dela za izvedbo pregleda in priprava poročila o pregledu.</t>
  </si>
  <si>
    <t>Detajlni pregled dilatacije z več kot eno rego in izdelava poročila o izvedbi pregleda.</t>
  </si>
  <si>
    <t>Detajlni pregled ločnega ali sfernega/kalotnega ležišča in izdelava poročila o izvedbi pregleda.</t>
  </si>
  <si>
    <t>Endoskopski pregled votlih prekladnih konstrukcij, obračun posamezne sonde.</t>
  </si>
  <si>
    <t>20</t>
  </si>
  <si>
    <t>16</t>
  </si>
  <si>
    <t>Specialno vozilo MOOG [h]</t>
  </si>
  <si>
    <t>Dvižna ploščad ali dvižna košara [h]</t>
  </si>
  <si>
    <t>Delna vzdrževalna cestna zapora [kos]</t>
  </si>
  <si>
    <t xml:space="preserve">Delna pomična vzdrževalna cestna zapora [h] </t>
  </si>
  <si>
    <t>50</t>
  </si>
  <si>
    <t>IZVEDBA IZREDNIH PREGLEDOV OD LETA 2023 DO LETA 2024</t>
  </si>
  <si>
    <t>Vrsta del</t>
  </si>
  <si>
    <t>Endoskopski pregledi</t>
  </si>
  <si>
    <t xml:space="preserve">Podvodni pregled </t>
  </si>
  <si>
    <t>Detajlni pregled dilatacij</t>
  </si>
  <si>
    <t>Detajlni pregled ležišč</t>
  </si>
  <si>
    <t>Geodetske meritve</t>
  </si>
  <si>
    <t>Detajlni pregled nosilne konstrukcije</t>
  </si>
  <si>
    <t>REKAPITULACIJA</t>
  </si>
  <si>
    <t>IZVEDBA IZREDNIH PREGLEDOV PREMOSTITVENIH OBJEKTOV NA CESTAH V UPRAVLJANJU DARS V OBDOBJU 2023-2024</t>
  </si>
  <si>
    <t>ur</t>
  </si>
  <si>
    <t>Nepredvidena dela 10%</t>
  </si>
  <si>
    <t>6.1</t>
  </si>
  <si>
    <t>Sodelovanje pooblaščenega inženirja gradbene stroke za premostitvene objekte (projektant) in izdelava strokovnega mnenja o obstoječem stanju premostitvenega objekta na podlagi podatkov detajlnega ali obdobnega pregleda nosilne konstrukcije ter določitev predloga nadaljnih ukrepov.</t>
  </si>
  <si>
    <t>Digitalizacija obstoječih načrtov za potrebe izvedbe detajlnega pregleda ali spremljanja stanja ali priprave projektne dokumentacije, skeniranje formatov:
 A2 in A1.</t>
  </si>
  <si>
    <t>Digitalizacija obstoječih načrtov za potrebe izvedbe detajlnega pregleda ali spremljanja stanja ali priprave projektne dokumentacije, skeniranje formatov:
 A0 in večji.</t>
  </si>
  <si>
    <t>Endoskopski pregled posameznega prednapetega kabla, obračun posamezne sonde.</t>
  </si>
  <si>
    <t>Izvedba geodetskih meritev posameznih vgrajenih geodetskih točk na premostitvenem objektu in izdelava poročila o geodetskih meritvah.</t>
  </si>
  <si>
    <t>Vgradnja geodetskih točk za izvedbo  geodetskih meritev. Postavka vključuje nabavo in vgradnjo geodetskih točk vključno z vsemi pomožnimi deli. Obračun po vgrajenem kosu.</t>
  </si>
  <si>
    <t>Izvedba detajlnega pregleda premostitvenega objekta in izdelava načrtov z vrisanimi poškodbami (kartiranje poškodb). Obračun na m2 tlorisne površine objekta (objektom, katerih prekladna konstrukcija je  grajena z nosilci, se površina obračuna s faktorjem 1.5).</t>
  </si>
  <si>
    <t>Izvedba podvodnega pregleda podporne konstrukcije premostitvenega in struge vodotoka globine  1 m ali več v času običajnega pretoka in izdelava poročila o izvedbi pregleda.</t>
  </si>
  <si>
    <t>PODVODNI PREGLED PODPORNE KONSTRUKCIJE IN STRUGE VODOTOKA</t>
  </si>
  <si>
    <t>3.2</t>
  </si>
  <si>
    <t>5.2</t>
  </si>
  <si>
    <t>5.3</t>
  </si>
  <si>
    <t>5.4</t>
  </si>
  <si>
    <t>Pos.</t>
  </si>
  <si>
    <t>Enota</t>
  </si>
  <si>
    <t>Količina</t>
  </si>
  <si>
    <t>Znesek
[EUR brez DDV]</t>
  </si>
  <si>
    <t>6.2</t>
  </si>
  <si>
    <t>6.3</t>
  </si>
  <si>
    <t>6.4</t>
  </si>
  <si>
    <t>6.5</t>
  </si>
  <si>
    <t>6.6</t>
  </si>
  <si>
    <t>Cena na enoto  [EUR]</t>
  </si>
  <si>
    <t>6.7</t>
  </si>
  <si>
    <t>6.8</t>
  </si>
  <si>
    <t>Opis postavke</t>
  </si>
  <si>
    <t>Terestrično lasersko skeniranje geometrije zunanjih prednapetih kablov, vključno z obdelavo podatkov, predajo podatkov v zahtevanem formatu (.las) in izdelavo poročila. Minimalen obseg meritev je 100 m1.  Obračun na m1 objekta.</t>
  </si>
  <si>
    <t>Pripravljalna dela za izvedbo geodetskih meritev.</t>
  </si>
  <si>
    <t>Odvzem posameznega vzorca in izvedba laboratorijske preiskave, skupaj z ugotovitvami.</t>
  </si>
  <si>
    <r>
      <t>Digitalizacija obstoječih načrtov</t>
    </r>
    <r>
      <rPr>
        <sz val="10"/>
        <color rgb="FF0070C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za potrebe izvedbe detajlnega pregleda ali spremljanja stanja ali priprave projektne dokumentacije, skeniranje formatov:
 A4 in A3.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</si>
</sst>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0" fontId="0" fillId="0" borderId="0" xfId="0" applyAlignment="1" applyProtection="1">
      <alignment horizontal="center" vertical="center"/>
    </xf>
    <xf numFmtId="0" fontId="12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6" fillId="0" borderId="0" xfId="0" applyFont="1" applyProtection="1"/>
    <xf numFmtId="0" fontId="8" fillId="0" borderId="0" xfId="0" applyFont="1" applyAlignment="1" applyProtection="1">
      <alignment horizontal="right" wrapText="1"/>
    </xf>
    <xf numFmtId="4" fontId="8" fillId="0" borderId="0" xfId="0" applyNumberFormat="1" applyFont="1" applyProtection="1"/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wrapText="1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center"/>
    </xf>
    <xf numFmtId="0" fontId="10" fillId="0" borderId="1" xfId="0" applyFont="1" applyBorder="1" applyProtection="1"/>
    <xf numFmtId="4" fontId="9" fillId="0" borderId="1" xfId="0" applyNumberFormat="1" applyFont="1" applyBorder="1" applyProtection="1"/>
    <xf numFmtId="0" fontId="10" fillId="0" borderId="7" xfId="0" applyFont="1" applyBorder="1" applyProtection="1"/>
    <xf numFmtId="4" fontId="9" fillId="0" borderId="7" xfId="0" applyNumberFormat="1" applyFont="1" applyBorder="1" applyProtection="1"/>
    <xf numFmtId="4" fontId="8" fillId="0" borderId="7" xfId="0" applyNumberFormat="1" applyFont="1" applyBorder="1" applyProtection="1"/>
    <xf numFmtId="0" fontId="10" fillId="0" borderId="1" xfId="0" applyFont="1" applyBorder="1" applyAlignment="1" applyProtection="1">
      <alignment wrapText="1"/>
    </xf>
    <xf numFmtId="49" fontId="9" fillId="0" borderId="1" xfId="0" applyNumberFormat="1" applyFont="1" applyBorder="1" applyAlignment="1" applyProtection="1">
      <alignment horizontal="right"/>
    </xf>
    <xf numFmtId="3" fontId="8" fillId="0" borderId="9" xfId="0" applyNumberFormat="1" applyFont="1" applyBorder="1" applyProtection="1"/>
    <xf numFmtId="0" fontId="10" fillId="0" borderId="7" xfId="0" applyFont="1" applyBorder="1" applyAlignment="1" applyProtection="1">
      <alignment wrapText="1"/>
    </xf>
    <xf numFmtId="3" fontId="9" fillId="0" borderId="10" xfId="0" applyNumberFormat="1" applyFont="1" applyBorder="1" applyAlignment="1" applyProtection="1">
      <alignment horizontal="right" vertical="center"/>
    </xf>
    <xf numFmtId="0" fontId="10" fillId="0" borderId="4" xfId="0" applyFont="1" applyBorder="1" applyProtection="1"/>
    <xf numFmtId="4" fontId="8" fillId="0" borderId="4" xfId="0" applyNumberFormat="1" applyFont="1" applyBorder="1" applyProtection="1"/>
    <xf numFmtId="4" fontId="9" fillId="0" borderId="4" xfId="0" applyNumberFormat="1" applyFont="1" applyBorder="1" applyProtection="1"/>
    <xf numFmtId="0" fontId="8" fillId="0" borderId="5" xfId="0" applyFont="1" applyBorder="1" applyAlignment="1" applyProtection="1">
      <alignment horizontal="right" wrapText="1"/>
    </xf>
    <xf numFmtId="4" fontId="8" fillId="0" borderId="5" xfId="0" applyNumberFormat="1" applyFont="1" applyBorder="1" applyProtection="1"/>
    <xf numFmtId="0" fontId="8" fillId="0" borderId="1" xfId="0" applyFont="1" applyBorder="1" applyAlignment="1" applyProtection="1">
      <alignment horizontal="right" wrapText="1"/>
    </xf>
    <xf numFmtId="4" fontId="8" fillId="0" borderId="1" xfId="0" applyNumberFormat="1" applyFont="1" applyBorder="1" applyProtection="1"/>
    <xf numFmtId="0" fontId="2" fillId="0" borderId="0" xfId="0" applyFont="1" applyAlignment="1" applyProtection="1">
      <alignment horizontal="right" wrapText="1"/>
    </xf>
    <xf numFmtId="4" fontId="2" fillId="0" borderId="0" xfId="0" applyNumberFormat="1" applyFont="1" applyProtection="1"/>
    <xf numFmtId="0" fontId="8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4" fontId="10" fillId="0" borderId="0" xfId="0" applyNumberFormat="1" applyFont="1" applyAlignment="1" applyProtection="1">
      <alignment vertical="center"/>
    </xf>
    <xf numFmtId="4" fontId="6" fillId="0" borderId="0" xfId="0" applyNumberFormat="1" applyFont="1" applyAlignment="1" applyProtection="1">
      <alignment vertical="center"/>
    </xf>
    <xf numFmtId="0" fontId="9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4" fontId="10" fillId="0" borderId="1" xfId="0" applyNumberFormat="1" applyFont="1" applyBorder="1" applyAlignment="1" applyProtection="1">
      <alignment vertical="center"/>
    </xf>
    <xf numFmtId="4" fontId="6" fillId="0" borderId="1" xfId="0" applyNumberFormat="1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</xf>
    <xf numFmtId="4" fontId="10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horizontal="center" vertical="center"/>
    </xf>
    <xf numFmtId="4" fontId="10" fillId="0" borderId="7" xfId="0" applyNumberFormat="1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horizontal="center" vertical="center"/>
    </xf>
    <xf numFmtId="4" fontId="8" fillId="0" borderId="8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right" vertical="center"/>
    </xf>
    <xf numFmtId="4" fontId="0" fillId="0" borderId="0" xfId="0" applyNumberForma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4" fontId="7" fillId="0" borderId="0" xfId="0" applyNumberFormat="1" applyFon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4" fontId="10" fillId="0" borderId="1" xfId="0" applyNumberFormat="1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4" fontId="10" fillId="0" borderId="1" xfId="0" applyNumberFormat="1" applyFont="1" applyBorder="1" applyAlignment="1" applyProtection="1">
      <alignment horizontal="right" vertical="center" wrapText="1"/>
      <protection locked="0"/>
    </xf>
  </cellXfs>
  <cellStyles count="2">
    <cellStyle name="Navadno" xfId="0" builtinId="0"/>
    <cellStyle name="Normal_Seznam odsekov 200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zoomScale="117" zoomScaleNormal="117" workbookViewId="0">
      <selection activeCell="C12" sqref="C12"/>
    </sheetView>
  </sheetViews>
  <sheetFormatPr defaultRowHeight="15" x14ac:dyDescent="0.25"/>
  <cols>
    <col min="1" max="1" width="3.28515625" style="4" customWidth="1"/>
    <col min="2" max="2" width="51.7109375" style="4" customWidth="1"/>
    <col min="3" max="4" width="15.7109375" style="4" customWidth="1"/>
    <col min="5" max="5" width="5.85546875" style="4" customWidth="1"/>
    <col min="6" max="6" width="8.7109375" style="4" customWidth="1"/>
    <col min="7" max="7" width="12.7109375" style="4" customWidth="1"/>
    <col min="8" max="8" width="8.7109375" style="4" customWidth="1"/>
    <col min="9" max="9" width="18.42578125" style="4" customWidth="1"/>
    <col min="10" max="12" width="12.7109375" style="4" customWidth="1"/>
    <col min="13" max="13" width="2.5703125" style="4" customWidth="1"/>
    <col min="14" max="256" width="9.140625" style="4"/>
    <col min="257" max="257" width="19.42578125" style="4" customWidth="1"/>
    <col min="258" max="266" width="12.7109375" style="4" customWidth="1"/>
    <col min="267" max="512" width="9.140625" style="4"/>
    <col min="513" max="513" width="19.42578125" style="4" customWidth="1"/>
    <col min="514" max="522" width="12.7109375" style="4" customWidth="1"/>
    <col min="523" max="768" width="9.140625" style="4"/>
    <col min="769" max="769" width="19.42578125" style="4" customWidth="1"/>
    <col min="770" max="778" width="12.7109375" style="4" customWidth="1"/>
    <col min="779" max="1024" width="9.140625" style="4"/>
    <col min="1025" max="1025" width="19.42578125" style="4" customWidth="1"/>
    <col min="1026" max="1034" width="12.7109375" style="4" customWidth="1"/>
    <col min="1035" max="1280" width="9.140625" style="4"/>
    <col min="1281" max="1281" width="19.42578125" style="4" customWidth="1"/>
    <col min="1282" max="1290" width="12.7109375" style="4" customWidth="1"/>
    <col min="1291" max="1536" width="9.140625" style="4"/>
    <col min="1537" max="1537" width="19.42578125" style="4" customWidth="1"/>
    <col min="1538" max="1546" width="12.7109375" style="4" customWidth="1"/>
    <col min="1547" max="1792" width="9.140625" style="4"/>
    <col min="1793" max="1793" width="19.42578125" style="4" customWidth="1"/>
    <col min="1794" max="1802" width="12.7109375" style="4" customWidth="1"/>
    <col min="1803" max="2048" width="9.140625" style="4"/>
    <col min="2049" max="2049" width="19.42578125" style="4" customWidth="1"/>
    <col min="2050" max="2058" width="12.7109375" style="4" customWidth="1"/>
    <col min="2059" max="2304" width="9.140625" style="4"/>
    <col min="2305" max="2305" width="19.42578125" style="4" customWidth="1"/>
    <col min="2306" max="2314" width="12.7109375" style="4" customWidth="1"/>
    <col min="2315" max="2560" width="9.140625" style="4"/>
    <col min="2561" max="2561" width="19.42578125" style="4" customWidth="1"/>
    <col min="2562" max="2570" width="12.7109375" style="4" customWidth="1"/>
    <col min="2571" max="2816" width="9.140625" style="4"/>
    <col min="2817" max="2817" width="19.42578125" style="4" customWidth="1"/>
    <col min="2818" max="2826" width="12.7109375" style="4" customWidth="1"/>
    <col min="2827" max="3072" width="9.140625" style="4"/>
    <col min="3073" max="3073" width="19.42578125" style="4" customWidth="1"/>
    <col min="3074" max="3082" width="12.7109375" style="4" customWidth="1"/>
    <col min="3083" max="3328" width="9.140625" style="4"/>
    <col min="3329" max="3329" width="19.42578125" style="4" customWidth="1"/>
    <col min="3330" max="3338" width="12.7109375" style="4" customWidth="1"/>
    <col min="3339" max="3584" width="9.140625" style="4"/>
    <col min="3585" max="3585" width="19.42578125" style="4" customWidth="1"/>
    <col min="3586" max="3594" width="12.7109375" style="4" customWidth="1"/>
    <col min="3595" max="3840" width="9.140625" style="4"/>
    <col min="3841" max="3841" width="19.42578125" style="4" customWidth="1"/>
    <col min="3842" max="3850" width="12.7109375" style="4" customWidth="1"/>
    <col min="3851" max="4096" width="9.140625" style="4"/>
    <col min="4097" max="4097" width="19.42578125" style="4" customWidth="1"/>
    <col min="4098" max="4106" width="12.7109375" style="4" customWidth="1"/>
    <col min="4107" max="4352" width="9.140625" style="4"/>
    <col min="4353" max="4353" width="19.42578125" style="4" customWidth="1"/>
    <col min="4354" max="4362" width="12.7109375" style="4" customWidth="1"/>
    <col min="4363" max="4608" width="9.140625" style="4"/>
    <col min="4609" max="4609" width="19.42578125" style="4" customWidth="1"/>
    <col min="4610" max="4618" width="12.7109375" style="4" customWidth="1"/>
    <col min="4619" max="4864" width="9.140625" style="4"/>
    <col min="4865" max="4865" width="19.42578125" style="4" customWidth="1"/>
    <col min="4866" max="4874" width="12.7109375" style="4" customWidth="1"/>
    <col min="4875" max="5120" width="9.140625" style="4"/>
    <col min="5121" max="5121" width="19.42578125" style="4" customWidth="1"/>
    <col min="5122" max="5130" width="12.7109375" style="4" customWidth="1"/>
    <col min="5131" max="5376" width="9.140625" style="4"/>
    <col min="5377" max="5377" width="19.42578125" style="4" customWidth="1"/>
    <col min="5378" max="5386" width="12.7109375" style="4" customWidth="1"/>
    <col min="5387" max="5632" width="9.140625" style="4"/>
    <col min="5633" max="5633" width="19.42578125" style="4" customWidth="1"/>
    <col min="5634" max="5642" width="12.7109375" style="4" customWidth="1"/>
    <col min="5643" max="5888" width="9.140625" style="4"/>
    <col min="5889" max="5889" width="19.42578125" style="4" customWidth="1"/>
    <col min="5890" max="5898" width="12.7109375" style="4" customWidth="1"/>
    <col min="5899" max="6144" width="9.140625" style="4"/>
    <col min="6145" max="6145" width="19.42578125" style="4" customWidth="1"/>
    <col min="6146" max="6154" width="12.7109375" style="4" customWidth="1"/>
    <col min="6155" max="6400" width="9.140625" style="4"/>
    <col min="6401" max="6401" width="19.42578125" style="4" customWidth="1"/>
    <col min="6402" max="6410" width="12.7109375" style="4" customWidth="1"/>
    <col min="6411" max="6656" width="9.140625" style="4"/>
    <col min="6657" max="6657" width="19.42578125" style="4" customWidth="1"/>
    <col min="6658" max="6666" width="12.7109375" style="4" customWidth="1"/>
    <col min="6667" max="6912" width="9.140625" style="4"/>
    <col min="6913" max="6913" width="19.42578125" style="4" customWidth="1"/>
    <col min="6914" max="6922" width="12.7109375" style="4" customWidth="1"/>
    <col min="6923" max="7168" width="9.140625" style="4"/>
    <col min="7169" max="7169" width="19.42578125" style="4" customWidth="1"/>
    <col min="7170" max="7178" width="12.7109375" style="4" customWidth="1"/>
    <col min="7179" max="7424" width="9.140625" style="4"/>
    <col min="7425" max="7425" width="19.42578125" style="4" customWidth="1"/>
    <col min="7426" max="7434" width="12.7109375" style="4" customWidth="1"/>
    <col min="7435" max="7680" width="9.140625" style="4"/>
    <col min="7681" max="7681" width="19.42578125" style="4" customWidth="1"/>
    <col min="7682" max="7690" width="12.7109375" style="4" customWidth="1"/>
    <col min="7691" max="7936" width="9.140625" style="4"/>
    <col min="7937" max="7937" width="19.42578125" style="4" customWidth="1"/>
    <col min="7938" max="7946" width="12.7109375" style="4" customWidth="1"/>
    <col min="7947" max="8192" width="9.140625" style="4"/>
    <col min="8193" max="8193" width="19.42578125" style="4" customWidth="1"/>
    <col min="8194" max="8202" width="12.7109375" style="4" customWidth="1"/>
    <col min="8203" max="8448" width="9.140625" style="4"/>
    <col min="8449" max="8449" width="19.42578125" style="4" customWidth="1"/>
    <col min="8450" max="8458" width="12.7109375" style="4" customWidth="1"/>
    <col min="8459" max="8704" width="9.140625" style="4"/>
    <col min="8705" max="8705" width="19.42578125" style="4" customWidth="1"/>
    <col min="8706" max="8714" width="12.7109375" style="4" customWidth="1"/>
    <col min="8715" max="8960" width="9.140625" style="4"/>
    <col min="8961" max="8961" width="19.42578125" style="4" customWidth="1"/>
    <col min="8962" max="8970" width="12.7109375" style="4" customWidth="1"/>
    <col min="8971" max="9216" width="9.140625" style="4"/>
    <col min="9217" max="9217" width="19.42578125" style="4" customWidth="1"/>
    <col min="9218" max="9226" width="12.7109375" style="4" customWidth="1"/>
    <col min="9227" max="9472" width="9.140625" style="4"/>
    <col min="9473" max="9473" width="19.42578125" style="4" customWidth="1"/>
    <col min="9474" max="9482" width="12.7109375" style="4" customWidth="1"/>
    <col min="9483" max="9728" width="9.140625" style="4"/>
    <col min="9729" max="9729" width="19.42578125" style="4" customWidth="1"/>
    <col min="9730" max="9738" width="12.7109375" style="4" customWidth="1"/>
    <col min="9739" max="9984" width="9.140625" style="4"/>
    <col min="9985" max="9985" width="19.42578125" style="4" customWidth="1"/>
    <col min="9986" max="9994" width="12.7109375" style="4" customWidth="1"/>
    <col min="9995" max="10240" width="9.140625" style="4"/>
    <col min="10241" max="10241" width="19.42578125" style="4" customWidth="1"/>
    <col min="10242" max="10250" width="12.7109375" style="4" customWidth="1"/>
    <col min="10251" max="10496" width="9.140625" style="4"/>
    <col min="10497" max="10497" width="19.42578125" style="4" customWidth="1"/>
    <col min="10498" max="10506" width="12.7109375" style="4" customWidth="1"/>
    <col min="10507" max="10752" width="9.140625" style="4"/>
    <col min="10753" max="10753" width="19.42578125" style="4" customWidth="1"/>
    <col min="10754" max="10762" width="12.7109375" style="4" customWidth="1"/>
    <col min="10763" max="11008" width="9.140625" style="4"/>
    <col min="11009" max="11009" width="19.42578125" style="4" customWidth="1"/>
    <col min="11010" max="11018" width="12.7109375" style="4" customWidth="1"/>
    <col min="11019" max="11264" width="9.140625" style="4"/>
    <col min="11265" max="11265" width="19.42578125" style="4" customWidth="1"/>
    <col min="11266" max="11274" width="12.7109375" style="4" customWidth="1"/>
    <col min="11275" max="11520" width="9.140625" style="4"/>
    <col min="11521" max="11521" width="19.42578125" style="4" customWidth="1"/>
    <col min="11522" max="11530" width="12.7109375" style="4" customWidth="1"/>
    <col min="11531" max="11776" width="9.140625" style="4"/>
    <col min="11777" max="11777" width="19.42578125" style="4" customWidth="1"/>
    <col min="11778" max="11786" width="12.7109375" style="4" customWidth="1"/>
    <col min="11787" max="12032" width="9.140625" style="4"/>
    <col min="12033" max="12033" width="19.42578125" style="4" customWidth="1"/>
    <col min="12034" max="12042" width="12.7109375" style="4" customWidth="1"/>
    <col min="12043" max="12288" width="9.140625" style="4"/>
    <col min="12289" max="12289" width="19.42578125" style="4" customWidth="1"/>
    <col min="12290" max="12298" width="12.7109375" style="4" customWidth="1"/>
    <col min="12299" max="12544" width="9.140625" style="4"/>
    <col min="12545" max="12545" width="19.42578125" style="4" customWidth="1"/>
    <col min="12546" max="12554" width="12.7109375" style="4" customWidth="1"/>
    <col min="12555" max="12800" width="9.140625" style="4"/>
    <col min="12801" max="12801" width="19.42578125" style="4" customWidth="1"/>
    <col min="12802" max="12810" width="12.7109375" style="4" customWidth="1"/>
    <col min="12811" max="13056" width="9.140625" style="4"/>
    <col min="13057" max="13057" width="19.42578125" style="4" customWidth="1"/>
    <col min="13058" max="13066" width="12.7109375" style="4" customWidth="1"/>
    <col min="13067" max="13312" width="9.140625" style="4"/>
    <col min="13313" max="13313" width="19.42578125" style="4" customWidth="1"/>
    <col min="13314" max="13322" width="12.7109375" style="4" customWidth="1"/>
    <col min="13323" max="13568" width="9.140625" style="4"/>
    <col min="13569" max="13569" width="19.42578125" style="4" customWidth="1"/>
    <col min="13570" max="13578" width="12.7109375" style="4" customWidth="1"/>
    <col min="13579" max="13824" width="9.140625" style="4"/>
    <col min="13825" max="13825" width="19.42578125" style="4" customWidth="1"/>
    <col min="13826" max="13834" width="12.7109375" style="4" customWidth="1"/>
    <col min="13835" max="14080" width="9.140625" style="4"/>
    <col min="14081" max="14081" width="19.42578125" style="4" customWidth="1"/>
    <col min="14082" max="14090" width="12.7109375" style="4" customWidth="1"/>
    <col min="14091" max="14336" width="9.140625" style="4"/>
    <col min="14337" max="14337" width="19.42578125" style="4" customWidth="1"/>
    <col min="14338" max="14346" width="12.7109375" style="4" customWidth="1"/>
    <col min="14347" max="14592" width="9.140625" style="4"/>
    <col min="14593" max="14593" width="19.42578125" style="4" customWidth="1"/>
    <col min="14594" max="14602" width="12.7109375" style="4" customWidth="1"/>
    <col min="14603" max="14848" width="9.140625" style="4"/>
    <col min="14849" max="14849" width="19.42578125" style="4" customWidth="1"/>
    <col min="14850" max="14858" width="12.7109375" style="4" customWidth="1"/>
    <col min="14859" max="15104" width="9.140625" style="4"/>
    <col min="15105" max="15105" width="19.42578125" style="4" customWidth="1"/>
    <col min="15106" max="15114" width="12.7109375" style="4" customWidth="1"/>
    <col min="15115" max="15360" width="9.140625" style="4"/>
    <col min="15361" max="15361" width="19.42578125" style="4" customWidth="1"/>
    <col min="15362" max="15370" width="12.7109375" style="4" customWidth="1"/>
    <col min="15371" max="15616" width="9.140625" style="4"/>
    <col min="15617" max="15617" width="19.42578125" style="4" customWidth="1"/>
    <col min="15618" max="15626" width="12.7109375" style="4" customWidth="1"/>
    <col min="15627" max="15872" width="9.140625" style="4"/>
    <col min="15873" max="15873" width="19.42578125" style="4" customWidth="1"/>
    <col min="15874" max="15882" width="12.7109375" style="4" customWidth="1"/>
    <col min="15883" max="16128" width="9.140625" style="4"/>
    <col min="16129" max="16129" width="19.42578125" style="4" customWidth="1"/>
    <col min="16130" max="16138" width="12.7109375" style="4" customWidth="1"/>
    <col min="16139" max="16384" width="9.140625" style="4"/>
  </cols>
  <sheetData>
    <row r="1" spans="1:8" ht="30" customHeight="1" x14ac:dyDescent="0.25">
      <c r="A1" s="1"/>
      <c r="B1" s="1"/>
      <c r="C1" s="2"/>
      <c r="D1" s="3"/>
    </row>
    <row r="2" spans="1:8" ht="39" customHeight="1" x14ac:dyDescent="0.25">
      <c r="A2" s="5"/>
      <c r="B2" s="6" t="s">
        <v>43</v>
      </c>
      <c r="C2" s="7"/>
      <c r="D2" s="7"/>
      <c r="E2" s="5"/>
      <c r="F2" s="8"/>
      <c r="G2" s="8"/>
      <c r="H2" s="8"/>
    </row>
    <row r="3" spans="1:8" ht="10.15" customHeight="1" thickBot="1" x14ac:dyDescent="0.3">
      <c r="A3" s="9"/>
      <c r="B3" s="10"/>
      <c r="C3" s="11"/>
      <c r="D3" s="11"/>
      <c r="E3" s="9"/>
    </row>
    <row r="4" spans="1:8" ht="16.149999999999999" customHeight="1" thickBot="1" x14ac:dyDescent="0.3">
      <c r="A4" s="9"/>
      <c r="B4" s="12" t="s">
        <v>42</v>
      </c>
      <c r="C4" s="13"/>
      <c r="D4" s="14"/>
      <c r="E4" s="9"/>
    </row>
    <row r="5" spans="1:8" ht="15" customHeight="1" x14ac:dyDescent="0.25">
      <c r="A5" s="9"/>
      <c r="B5" s="15"/>
      <c r="C5" s="15"/>
      <c r="D5" s="15"/>
      <c r="E5" s="9"/>
    </row>
    <row r="6" spans="1:8" ht="15" customHeight="1" x14ac:dyDescent="0.25">
      <c r="A6" s="9"/>
      <c r="B6" s="16" t="s">
        <v>35</v>
      </c>
      <c r="C6" s="17">
        <v>2023</v>
      </c>
      <c r="D6" s="17">
        <v>2024</v>
      </c>
      <c r="E6" s="9"/>
    </row>
    <row r="7" spans="1:8" ht="15" customHeight="1" x14ac:dyDescent="0.25">
      <c r="A7" s="9"/>
      <c r="B7" s="16"/>
      <c r="C7" s="16"/>
      <c r="D7" s="16"/>
      <c r="E7" s="9"/>
    </row>
    <row r="8" spans="1:8" ht="15" customHeight="1" x14ac:dyDescent="0.25">
      <c r="A8" s="9"/>
      <c r="B8" s="18" t="s">
        <v>36</v>
      </c>
      <c r="C8" s="19">
        <f>('Izredni pregledi'!F6+'Izredni pregledi'!F7+'Izredni pregledi'!F8)/2</f>
        <v>0</v>
      </c>
      <c r="D8" s="19">
        <f>('Izredni pregledi'!F6+'Izredni pregledi'!F7+'Izredni pregledi'!F8)/2</f>
        <v>0</v>
      </c>
      <c r="E8" s="9"/>
    </row>
    <row r="9" spans="1:8" ht="15" customHeight="1" x14ac:dyDescent="0.25">
      <c r="A9" s="9"/>
      <c r="B9" s="18" t="s">
        <v>37</v>
      </c>
      <c r="C9" s="19">
        <f>'Izredni pregledi'!F11/2</f>
        <v>0</v>
      </c>
      <c r="D9" s="19">
        <f>'Izredni pregledi'!F11/2</f>
        <v>0</v>
      </c>
      <c r="E9" s="9"/>
    </row>
    <row r="10" spans="1:8" ht="15" customHeight="1" x14ac:dyDescent="0.25">
      <c r="A10" s="9"/>
      <c r="B10" s="18" t="s">
        <v>38</v>
      </c>
      <c r="C10" s="19">
        <f>('Izredni pregledi'!F14+'Izredni pregledi'!F15)/2</f>
        <v>0</v>
      </c>
      <c r="D10" s="19">
        <f>('Izredni pregledi'!F14+'Izredni pregledi'!F15)/2</f>
        <v>0</v>
      </c>
      <c r="E10" s="9"/>
    </row>
    <row r="11" spans="1:8" ht="15" customHeight="1" x14ac:dyDescent="0.25">
      <c r="A11" s="9"/>
      <c r="B11" s="18" t="s">
        <v>39</v>
      </c>
      <c r="C11" s="19">
        <f>'Izredni pregledi'!F18/2</f>
        <v>0</v>
      </c>
      <c r="D11" s="19">
        <f>'Izredni pregledi'!F18/2</f>
        <v>0</v>
      </c>
      <c r="E11" s="9"/>
    </row>
    <row r="12" spans="1:8" ht="15" customHeight="1" x14ac:dyDescent="0.25">
      <c r="A12" s="9"/>
      <c r="B12" s="18" t="s">
        <v>40</v>
      </c>
      <c r="C12" s="19">
        <f>('Izredni pregledi'!F21+'Izredni pregledi'!F22+'Izredni pregledi'!F23+'Izredni pregledi'!F24)/2</f>
        <v>0</v>
      </c>
      <c r="D12" s="19">
        <f>('Izredni pregledi'!F21+'Izredni pregledi'!F22+'Izredni pregledi'!F23+'Izredni pregledi'!F24)/2</f>
        <v>0</v>
      </c>
      <c r="E12" s="9"/>
    </row>
    <row r="13" spans="1:8" ht="15" customHeight="1" x14ac:dyDescent="0.25">
      <c r="A13" s="9"/>
      <c r="B13" s="18" t="s">
        <v>41</v>
      </c>
      <c r="C13" s="19">
        <f>('Izredni pregledi'!F27+'Izredni pregledi'!F28+'Izredni pregledi'!F29+'Izredni pregledi'!F30+'Izredni pregledi'!F31+'Izredni pregledi'!F32+'Izredni pregledi'!F33+'Izredni pregledi'!F34)/2</f>
        <v>0</v>
      </c>
      <c r="D13" s="19">
        <f>('Izredni pregledi'!F27+'Izredni pregledi'!F28+'Izredni pregledi'!F29+'Izredni pregledi'!F30+'Izredni pregledi'!F31+'Izredni pregledi'!F32+'Izredni pregledi'!F33+'Izredni pregledi'!F34)/2</f>
        <v>0</v>
      </c>
      <c r="E13" s="9"/>
    </row>
    <row r="14" spans="1:8" ht="15" customHeight="1" x14ac:dyDescent="0.25">
      <c r="A14" s="9"/>
      <c r="B14" s="20"/>
      <c r="C14" s="21"/>
      <c r="D14" s="22"/>
      <c r="E14" s="9"/>
    </row>
    <row r="15" spans="1:8" ht="15" customHeight="1" x14ac:dyDescent="0.25">
      <c r="A15" s="9"/>
      <c r="B15" s="23" t="s">
        <v>29</v>
      </c>
      <c r="C15" s="24" t="s">
        <v>33</v>
      </c>
      <c r="D15" s="25">
        <v>50</v>
      </c>
      <c r="E15" s="9"/>
    </row>
    <row r="16" spans="1:8" ht="15" customHeight="1" x14ac:dyDescent="0.25">
      <c r="A16" s="9"/>
      <c r="B16" s="26" t="s">
        <v>30</v>
      </c>
      <c r="C16" s="24" t="s">
        <v>27</v>
      </c>
      <c r="D16" s="25">
        <v>20</v>
      </c>
      <c r="E16" s="9"/>
    </row>
    <row r="17" spans="1:5" ht="15" customHeight="1" x14ac:dyDescent="0.25">
      <c r="A17" s="9"/>
      <c r="B17" s="26" t="s">
        <v>31</v>
      </c>
      <c r="C17" s="24" t="s">
        <v>28</v>
      </c>
      <c r="D17" s="25">
        <v>16</v>
      </c>
      <c r="E17" s="9"/>
    </row>
    <row r="18" spans="1:5" ht="15" customHeight="1" x14ac:dyDescent="0.25">
      <c r="A18" s="9"/>
      <c r="B18" s="26" t="s">
        <v>32</v>
      </c>
      <c r="C18" s="24" t="s">
        <v>28</v>
      </c>
      <c r="D18" s="27">
        <v>16</v>
      </c>
      <c r="E18" s="9"/>
    </row>
    <row r="19" spans="1:5" ht="15" customHeight="1" x14ac:dyDescent="0.25">
      <c r="A19" s="9"/>
      <c r="B19" s="26"/>
      <c r="C19" s="21"/>
      <c r="D19" s="21"/>
      <c r="E19" s="9"/>
    </row>
    <row r="20" spans="1:5" ht="15" customHeight="1" x14ac:dyDescent="0.25">
      <c r="A20" s="9"/>
      <c r="B20" s="20" t="s">
        <v>45</v>
      </c>
      <c r="C20" s="21">
        <f>SUM(C8:C13)*0.1</f>
        <v>0</v>
      </c>
      <c r="D20" s="21">
        <f>SUM(D8:D13)*0.1</f>
        <v>0</v>
      </c>
      <c r="E20" s="9"/>
    </row>
    <row r="21" spans="1:5" ht="15" customHeight="1" thickBot="1" x14ac:dyDescent="0.3">
      <c r="A21" s="9"/>
      <c r="B21" s="28"/>
      <c r="C21" s="29"/>
      <c r="D21" s="30"/>
      <c r="E21" s="9"/>
    </row>
    <row r="22" spans="1:5" ht="15" customHeight="1" thickTop="1" x14ac:dyDescent="0.25">
      <c r="A22" s="9"/>
      <c r="B22" s="31" t="s">
        <v>0</v>
      </c>
      <c r="C22" s="32">
        <f>SUM(C8:C13)+C20</f>
        <v>0</v>
      </c>
      <c r="D22" s="32">
        <f>SUM(D8:D13)+D20</f>
        <v>0</v>
      </c>
      <c r="E22" s="9"/>
    </row>
    <row r="23" spans="1:5" ht="15" customHeight="1" x14ac:dyDescent="0.25">
      <c r="A23" s="9"/>
      <c r="B23" s="33" t="s">
        <v>2</v>
      </c>
      <c r="C23" s="34">
        <f>C22*0.22</f>
        <v>0</v>
      </c>
      <c r="D23" s="34">
        <f>D22*0.22</f>
        <v>0</v>
      </c>
      <c r="E23" s="9"/>
    </row>
    <row r="24" spans="1:5" ht="15" customHeight="1" x14ac:dyDescent="0.25">
      <c r="A24" s="9"/>
      <c r="B24" s="33" t="s">
        <v>1</v>
      </c>
      <c r="C24" s="34">
        <f t="shared" ref="C24:D24" si="0">SUM(C22:C23)</f>
        <v>0</v>
      </c>
      <c r="D24" s="34">
        <f t="shared" si="0"/>
        <v>0</v>
      </c>
      <c r="E24" s="9"/>
    </row>
    <row r="25" spans="1:5" x14ac:dyDescent="0.25">
      <c r="B25" s="35"/>
      <c r="C25" s="36"/>
      <c r="D25" s="36"/>
    </row>
    <row r="26" spans="1:5" x14ac:dyDescent="0.25">
      <c r="B26" s="35"/>
      <c r="C26" s="36"/>
      <c r="D26" s="36"/>
    </row>
    <row r="27" spans="1:5" x14ac:dyDescent="0.25">
      <c r="B27" s="35"/>
      <c r="C27" s="36"/>
      <c r="D27" s="36"/>
    </row>
  </sheetData>
  <sheetProtection algorithmName="SHA-512" hashValue="EI/kXVxOInEpELwmfTME5++SDQz0xeJ+tU2WuRGgqw90TFonFxWeNQ+f7nGfeZPTJ9Nap8dt35fdCt/1lIlIIQ==" saltValue="qozwiJKPW4/Avrxy+yYr1A==" spinCount="100000" sheet="1" objects="1" scenarios="1"/>
  <mergeCells count="3">
    <mergeCell ref="B4:D4"/>
    <mergeCell ref="B2:D2"/>
    <mergeCell ref="C1:D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&amp;R&amp;P/&amp;N</oddFooter>
  </headerFooter>
  <ignoredErrors>
    <ignoredError sqref="C15:C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tabSelected="1" zoomScaleNormal="100" workbookViewId="0">
      <selection activeCell="K28" sqref="K28"/>
    </sheetView>
  </sheetViews>
  <sheetFormatPr defaultColWidth="8.85546875" defaultRowHeight="15" x14ac:dyDescent="0.25"/>
  <cols>
    <col min="1" max="1" width="5.7109375" style="39" customWidth="1"/>
    <col min="2" max="2" width="45.7109375" style="39" customWidth="1"/>
    <col min="3" max="3" width="7.140625" style="39" customWidth="1"/>
    <col min="4" max="4" width="6.7109375" style="79" customWidth="1"/>
    <col min="5" max="5" width="12.140625" style="80" customWidth="1"/>
    <col min="6" max="6" width="12.7109375" style="81" customWidth="1"/>
    <col min="7" max="7" width="5" style="39" customWidth="1"/>
    <col min="8" max="8" width="5.28515625" style="39" customWidth="1"/>
    <col min="9" max="16384" width="8.85546875" style="39"/>
  </cols>
  <sheetData>
    <row r="1" spans="1:8" ht="15.75" x14ac:dyDescent="0.25">
      <c r="A1" s="37" t="s">
        <v>34</v>
      </c>
      <c r="B1" s="37"/>
      <c r="C1" s="37"/>
      <c r="D1" s="37"/>
      <c r="E1" s="37"/>
      <c r="F1" s="37"/>
      <c r="G1" s="38"/>
      <c r="H1" s="38"/>
    </row>
    <row r="2" spans="1:8" x14ac:dyDescent="0.25">
      <c r="A2" s="40"/>
      <c r="B2" s="40"/>
      <c r="C2" s="40"/>
      <c r="D2" s="41"/>
      <c r="E2" s="42"/>
      <c r="F2" s="43"/>
    </row>
    <row r="3" spans="1:8" ht="40.15" customHeight="1" x14ac:dyDescent="0.25">
      <c r="A3" s="44" t="s">
        <v>60</v>
      </c>
      <c r="B3" s="44" t="s">
        <v>72</v>
      </c>
      <c r="C3" s="44" t="s">
        <v>61</v>
      </c>
      <c r="D3" s="45" t="s">
        <v>62</v>
      </c>
      <c r="E3" s="46" t="s">
        <v>69</v>
      </c>
      <c r="F3" s="47" t="s">
        <v>63</v>
      </c>
      <c r="G3" s="48"/>
    </row>
    <row r="4" spans="1:8" x14ac:dyDescent="0.25">
      <c r="A4" s="49"/>
      <c r="B4" s="50"/>
      <c r="C4" s="50"/>
      <c r="D4" s="51"/>
      <c r="E4" s="52"/>
      <c r="F4" s="53"/>
    </row>
    <row r="5" spans="1:8" x14ac:dyDescent="0.25">
      <c r="A5" s="54">
        <v>1</v>
      </c>
      <c r="B5" s="55" t="s">
        <v>19</v>
      </c>
      <c r="C5" s="50"/>
      <c r="D5" s="51"/>
      <c r="E5" s="52"/>
      <c r="F5" s="53"/>
    </row>
    <row r="6" spans="1:8" ht="25.5" x14ac:dyDescent="0.25">
      <c r="A6" s="56" t="s">
        <v>13</v>
      </c>
      <c r="B6" s="57" t="s">
        <v>23</v>
      </c>
      <c r="C6" s="58" t="s">
        <v>7</v>
      </c>
      <c r="D6" s="58">
        <v>3</v>
      </c>
      <c r="E6" s="82"/>
      <c r="F6" s="59">
        <f>D6*E6</f>
        <v>0</v>
      </c>
    </row>
    <row r="7" spans="1:8" ht="25.5" x14ac:dyDescent="0.25">
      <c r="A7" s="56" t="s">
        <v>17</v>
      </c>
      <c r="B7" s="57" t="s">
        <v>50</v>
      </c>
      <c r="C7" s="58" t="s">
        <v>7</v>
      </c>
      <c r="D7" s="58">
        <v>40</v>
      </c>
      <c r="E7" s="83"/>
      <c r="F7" s="59">
        <f>D7*E7</f>
        <v>0</v>
      </c>
    </row>
    <row r="8" spans="1:8" ht="25.5" x14ac:dyDescent="0.25">
      <c r="A8" s="56" t="s">
        <v>18</v>
      </c>
      <c r="B8" s="57" t="s">
        <v>26</v>
      </c>
      <c r="C8" s="58" t="s">
        <v>7</v>
      </c>
      <c r="D8" s="58">
        <v>20</v>
      </c>
      <c r="E8" s="83"/>
      <c r="F8" s="59">
        <f>D8*E8</f>
        <v>0</v>
      </c>
    </row>
    <row r="9" spans="1:8" x14ac:dyDescent="0.25">
      <c r="A9" s="49"/>
      <c r="B9" s="51"/>
      <c r="C9" s="58"/>
      <c r="D9" s="58"/>
      <c r="E9" s="59"/>
      <c r="F9" s="59"/>
    </row>
    <row r="10" spans="1:8" ht="25.5" x14ac:dyDescent="0.25">
      <c r="A10" s="54">
        <v>2</v>
      </c>
      <c r="B10" s="60" t="s">
        <v>55</v>
      </c>
      <c r="C10" s="58"/>
      <c r="D10" s="58"/>
      <c r="E10" s="59"/>
      <c r="F10" s="59"/>
    </row>
    <row r="11" spans="1:8" ht="51" x14ac:dyDescent="0.25">
      <c r="A11" s="56" t="s">
        <v>20</v>
      </c>
      <c r="B11" s="61" t="s">
        <v>54</v>
      </c>
      <c r="C11" s="58" t="s">
        <v>7</v>
      </c>
      <c r="D11" s="58">
        <v>1</v>
      </c>
      <c r="E11" s="83"/>
      <c r="F11" s="59">
        <f>D11*E11</f>
        <v>0</v>
      </c>
    </row>
    <row r="12" spans="1:8" x14ac:dyDescent="0.25">
      <c r="A12" s="49"/>
      <c r="B12" s="61"/>
      <c r="C12" s="58"/>
      <c r="D12" s="58"/>
      <c r="E12" s="59"/>
      <c r="F12" s="59"/>
    </row>
    <row r="13" spans="1:8" x14ac:dyDescent="0.25">
      <c r="A13" s="54">
        <v>3</v>
      </c>
      <c r="B13" s="62" t="s">
        <v>3</v>
      </c>
      <c r="C13" s="58"/>
      <c r="D13" s="58"/>
      <c r="E13" s="59"/>
      <c r="F13" s="59"/>
    </row>
    <row r="14" spans="1:8" s="64" customFormat="1" ht="38.25" x14ac:dyDescent="0.25">
      <c r="A14" s="56" t="s">
        <v>14</v>
      </c>
      <c r="B14" s="61" t="s">
        <v>21</v>
      </c>
      <c r="C14" s="58" t="s">
        <v>7</v>
      </c>
      <c r="D14" s="63">
        <v>4</v>
      </c>
      <c r="E14" s="84"/>
      <c r="F14" s="59">
        <f>D14*E14</f>
        <v>0</v>
      </c>
    </row>
    <row r="15" spans="1:8" s="64" customFormat="1" ht="25.5" x14ac:dyDescent="0.25">
      <c r="A15" s="56" t="s">
        <v>56</v>
      </c>
      <c r="B15" s="57" t="s">
        <v>24</v>
      </c>
      <c r="C15" s="63" t="s">
        <v>7</v>
      </c>
      <c r="D15" s="63">
        <v>4</v>
      </c>
      <c r="E15" s="84"/>
      <c r="F15" s="59">
        <f>D15*E15</f>
        <v>0</v>
      </c>
    </row>
    <row r="16" spans="1:8" x14ac:dyDescent="0.25">
      <c r="A16" s="49"/>
      <c r="B16" s="51"/>
      <c r="C16" s="58"/>
      <c r="D16" s="58"/>
      <c r="E16" s="59"/>
      <c r="F16" s="59"/>
    </row>
    <row r="17" spans="1:6" x14ac:dyDescent="0.25">
      <c r="A17" s="54">
        <v>4</v>
      </c>
      <c r="B17" s="62" t="s">
        <v>4</v>
      </c>
      <c r="C17" s="58"/>
      <c r="D17" s="58"/>
      <c r="E17" s="59"/>
      <c r="F17" s="59"/>
    </row>
    <row r="18" spans="1:6" ht="25.5" x14ac:dyDescent="0.25">
      <c r="A18" s="56" t="s">
        <v>15</v>
      </c>
      <c r="B18" s="61" t="s">
        <v>25</v>
      </c>
      <c r="C18" s="58" t="s">
        <v>7</v>
      </c>
      <c r="D18" s="58">
        <v>30</v>
      </c>
      <c r="E18" s="83"/>
      <c r="F18" s="59">
        <f>D18*E18</f>
        <v>0</v>
      </c>
    </row>
    <row r="19" spans="1:6" x14ac:dyDescent="0.25">
      <c r="A19" s="49"/>
      <c r="B19" s="51"/>
      <c r="C19" s="58"/>
      <c r="D19" s="58"/>
      <c r="E19" s="59"/>
      <c r="F19" s="59"/>
    </row>
    <row r="20" spans="1:6" x14ac:dyDescent="0.25">
      <c r="A20" s="54">
        <v>5</v>
      </c>
      <c r="B20" s="62" t="s">
        <v>5</v>
      </c>
      <c r="C20" s="58"/>
      <c r="D20" s="58"/>
      <c r="E20" s="59"/>
      <c r="F20" s="59"/>
    </row>
    <row r="21" spans="1:6" x14ac:dyDescent="0.25">
      <c r="A21" s="56" t="s">
        <v>16</v>
      </c>
      <c r="B21" s="57" t="s">
        <v>74</v>
      </c>
      <c r="C21" s="58" t="s">
        <v>7</v>
      </c>
      <c r="D21" s="58">
        <v>9</v>
      </c>
      <c r="E21" s="83"/>
      <c r="F21" s="59">
        <f t="shared" ref="F21:F24" si="0">D21*E21</f>
        <v>0</v>
      </c>
    </row>
    <row r="22" spans="1:6" ht="38.25" x14ac:dyDescent="0.25">
      <c r="A22" s="56" t="s">
        <v>57</v>
      </c>
      <c r="B22" s="57" t="s">
        <v>51</v>
      </c>
      <c r="C22" s="58" t="s">
        <v>7</v>
      </c>
      <c r="D22" s="58">
        <v>150</v>
      </c>
      <c r="E22" s="83"/>
      <c r="F22" s="59">
        <f t="shared" si="0"/>
        <v>0</v>
      </c>
    </row>
    <row r="23" spans="1:6" ht="51" x14ac:dyDescent="0.25">
      <c r="A23" s="56" t="s">
        <v>58</v>
      </c>
      <c r="B23" s="57" t="s">
        <v>52</v>
      </c>
      <c r="C23" s="58" t="s">
        <v>7</v>
      </c>
      <c r="D23" s="58">
        <v>30</v>
      </c>
      <c r="E23" s="83"/>
      <c r="F23" s="59">
        <f t="shared" si="0"/>
        <v>0</v>
      </c>
    </row>
    <row r="24" spans="1:6" ht="63.75" x14ac:dyDescent="0.25">
      <c r="A24" s="56" t="s">
        <v>59</v>
      </c>
      <c r="B24" s="57" t="s">
        <v>73</v>
      </c>
      <c r="C24" s="58" t="s">
        <v>12</v>
      </c>
      <c r="D24" s="58">
        <v>2000</v>
      </c>
      <c r="E24" s="83"/>
      <c r="F24" s="59">
        <f t="shared" si="0"/>
        <v>0</v>
      </c>
    </row>
    <row r="25" spans="1:6" x14ac:dyDescent="0.25">
      <c r="A25" s="49"/>
      <c r="B25" s="51"/>
      <c r="C25" s="58"/>
      <c r="D25" s="58"/>
      <c r="E25" s="59"/>
      <c r="F25" s="59"/>
    </row>
    <row r="26" spans="1:6" x14ac:dyDescent="0.25">
      <c r="A26" s="54">
        <v>6</v>
      </c>
      <c r="B26" s="62" t="s">
        <v>6</v>
      </c>
      <c r="C26" s="58"/>
      <c r="D26" s="58"/>
      <c r="E26" s="59"/>
      <c r="F26" s="59"/>
    </row>
    <row r="27" spans="1:6" ht="25.5" x14ac:dyDescent="0.25">
      <c r="A27" s="65" t="s">
        <v>46</v>
      </c>
      <c r="B27" s="57" t="s">
        <v>23</v>
      </c>
      <c r="C27" s="58" t="s">
        <v>7</v>
      </c>
      <c r="D27" s="58">
        <v>4</v>
      </c>
      <c r="E27" s="82"/>
      <c r="F27" s="59">
        <f>D27*E27</f>
        <v>0</v>
      </c>
    </row>
    <row r="28" spans="1:6" ht="63.75" x14ac:dyDescent="0.25">
      <c r="A28" s="65" t="s">
        <v>64</v>
      </c>
      <c r="B28" s="61" t="s">
        <v>53</v>
      </c>
      <c r="C28" s="58" t="s">
        <v>22</v>
      </c>
      <c r="D28" s="58">
        <v>9000</v>
      </c>
      <c r="E28" s="83"/>
      <c r="F28" s="59">
        <f>D28*E28</f>
        <v>0</v>
      </c>
    </row>
    <row r="29" spans="1:6" ht="25.5" x14ac:dyDescent="0.25">
      <c r="A29" s="65" t="s">
        <v>65</v>
      </c>
      <c r="B29" s="61" t="s">
        <v>75</v>
      </c>
      <c r="C29" s="58" t="s">
        <v>7</v>
      </c>
      <c r="D29" s="58">
        <v>15</v>
      </c>
      <c r="E29" s="83"/>
      <c r="F29" s="59">
        <f>D29*E29</f>
        <v>0</v>
      </c>
    </row>
    <row r="30" spans="1:6" ht="25.5" x14ac:dyDescent="0.25">
      <c r="A30" s="65" t="s">
        <v>66</v>
      </c>
      <c r="B30" s="61" t="s">
        <v>11</v>
      </c>
      <c r="C30" s="58" t="s">
        <v>7</v>
      </c>
      <c r="D30" s="58">
        <v>70</v>
      </c>
      <c r="E30" s="83"/>
      <c r="F30" s="59">
        <f>D30*E30</f>
        <v>0</v>
      </c>
    </row>
    <row r="31" spans="1:6" ht="76.5" x14ac:dyDescent="0.25">
      <c r="A31" s="65" t="s">
        <v>67</v>
      </c>
      <c r="B31" s="61" t="s">
        <v>47</v>
      </c>
      <c r="C31" s="58" t="s">
        <v>44</v>
      </c>
      <c r="D31" s="58">
        <v>200</v>
      </c>
      <c r="E31" s="83"/>
      <c r="F31" s="59">
        <f t="shared" ref="F31:F33" si="1">D31*E31</f>
        <v>0</v>
      </c>
    </row>
    <row r="32" spans="1:6" ht="51" x14ac:dyDescent="0.25">
      <c r="A32" s="65" t="s">
        <v>68</v>
      </c>
      <c r="B32" s="61" t="s">
        <v>76</v>
      </c>
      <c r="C32" s="58" t="s">
        <v>7</v>
      </c>
      <c r="D32" s="58">
        <v>1600</v>
      </c>
      <c r="E32" s="83"/>
      <c r="F32" s="59">
        <f t="shared" ref="F32" si="2">D32*E32</f>
        <v>0</v>
      </c>
    </row>
    <row r="33" spans="1:6" ht="51" x14ac:dyDescent="0.25">
      <c r="A33" s="65" t="s">
        <v>70</v>
      </c>
      <c r="B33" s="61" t="s">
        <v>48</v>
      </c>
      <c r="C33" s="58" t="s">
        <v>7</v>
      </c>
      <c r="D33" s="58">
        <v>200</v>
      </c>
      <c r="E33" s="83"/>
      <c r="F33" s="59">
        <f t="shared" si="1"/>
        <v>0</v>
      </c>
    </row>
    <row r="34" spans="1:6" ht="51" x14ac:dyDescent="0.25">
      <c r="A34" s="65" t="s">
        <v>71</v>
      </c>
      <c r="B34" s="61" t="s">
        <v>49</v>
      </c>
      <c r="C34" s="58" t="s">
        <v>7</v>
      </c>
      <c r="D34" s="58">
        <v>40</v>
      </c>
      <c r="E34" s="83"/>
      <c r="F34" s="59">
        <f t="shared" ref="F34" si="3">D34*E34</f>
        <v>0</v>
      </c>
    </row>
    <row r="35" spans="1:6" x14ac:dyDescent="0.25">
      <c r="A35" s="49"/>
      <c r="B35" s="51"/>
      <c r="C35" s="58"/>
      <c r="D35" s="58"/>
      <c r="E35" s="59"/>
      <c r="F35" s="59"/>
    </row>
    <row r="36" spans="1:6" ht="15.75" thickBot="1" x14ac:dyDescent="0.3">
      <c r="A36" s="66"/>
      <c r="B36" s="67"/>
      <c r="C36" s="68"/>
      <c r="D36" s="68"/>
      <c r="E36" s="69"/>
      <c r="F36" s="69"/>
    </row>
    <row r="37" spans="1:6" ht="15.75" thickTop="1" x14ac:dyDescent="0.25">
      <c r="A37" s="70"/>
      <c r="B37" s="71" t="s">
        <v>8</v>
      </c>
      <c r="C37" s="72"/>
      <c r="D37" s="72"/>
      <c r="E37" s="73"/>
      <c r="F37" s="73">
        <f>SUM(F3:F36)</f>
        <v>0</v>
      </c>
    </row>
    <row r="38" spans="1:6" x14ac:dyDescent="0.25">
      <c r="A38" s="50"/>
      <c r="B38" s="62" t="s">
        <v>9</v>
      </c>
      <c r="C38" s="74"/>
      <c r="D38" s="74"/>
      <c r="E38" s="75"/>
      <c r="F38" s="75">
        <f>0.22*F37</f>
        <v>0</v>
      </c>
    </row>
    <row r="39" spans="1:6" x14ac:dyDescent="0.25">
      <c r="A39" s="50"/>
      <c r="B39" s="62" t="s">
        <v>10</v>
      </c>
      <c r="C39" s="74"/>
      <c r="D39" s="74"/>
      <c r="E39" s="75"/>
      <c r="F39" s="75">
        <f>F37+F38</f>
        <v>0</v>
      </c>
    </row>
    <row r="40" spans="1:6" x14ac:dyDescent="0.25">
      <c r="C40" s="1"/>
      <c r="D40" s="76"/>
      <c r="E40" s="77"/>
      <c r="F40" s="78"/>
    </row>
    <row r="41" spans="1:6" x14ac:dyDescent="0.25">
      <c r="C41" s="1"/>
      <c r="D41" s="76"/>
      <c r="E41" s="77"/>
      <c r="F41" s="78"/>
    </row>
    <row r="42" spans="1:6" x14ac:dyDescent="0.25">
      <c r="C42" s="1"/>
      <c r="D42" s="76"/>
      <c r="E42" s="77"/>
      <c r="F42" s="78"/>
    </row>
    <row r="43" spans="1:6" x14ac:dyDescent="0.25">
      <c r="C43" s="1"/>
      <c r="D43" s="76"/>
      <c r="E43" s="77"/>
      <c r="F43" s="78"/>
    </row>
    <row r="44" spans="1:6" x14ac:dyDescent="0.25">
      <c r="C44" s="1"/>
      <c r="D44" s="76"/>
      <c r="E44" s="77"/>
      <c r="F44" s="78"/>
    </row>
    <row r="45" spans="1:6" x14ac:dyDescent="0.25">
      <c r="C45" s="1"/>
      <c r="D45" s="76"/>
      <c r="E45" s="77"/>
      <c r="F45" s="78"/>
    </row>
    <row r="46" spans="1:6" x14ac:dyDescent="0.25">
      <c r="C46" s="1"/>
      <c r="D46" s="76"/>
      <c r="E46" s="77"/>
      <c r="F46" s="78"/>
    </row>
  </sheetData>
  <sheetProtection algorithmName="SHA-512" hashValue="7jL3WtnbQk87RKKDNTH0LbZyVWkB7GaHb5Imo4ej7t7LD5hSjVYtWn8NqpthANBpPnKx3L3aLrXDYY+1h+Rg1w==" saltValue="VhdBjXQsR9n5PLHcb1P0ug==" spinCount="100000" sheet="1" objects="1" scenarios="1"/>
  <mergeCells count="1">
    <mergeCell ref="A1:F1"/>
  </mergeCells>
  <phoneticPr fontId="11" type="noConversion"/>
  <pageMargins left="0.62992125984251968" right="0.43307086614173229" top="0.74803149606299213" bottom="0.74803149606299213" header="0.31496062992125984" footer="0.31496062992125984"/>
  <pageSetup paperSize="9" orientation="portrait" r:id="rId1"/>
  <headerFooter>
    <oddHeader>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5239d6-a915-407f-bb1f-d08bbaa73d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699528EF6F714389DD73864BE03533" ma:contentTypeVersion="15" ma:contentTypeDescription="Ustvari nov dokument." ma:contentTypeScope="" ma:versionID="571cdd1b8c8971bc2e56fc81d9f2cac7">
  <xsd:schema xmlns:xsd="http://www.w3.org/2001/XMLSchema" xmlns:xs="http://www.w3.org/2001/XMLSchema" xmlns:p="http://schemas.microsoft.com/office/2006/metadata/properties" xmlns:ns3="2e5239d6-a915-407f-bb1f-d08bbaa73d2b" xmlns:ns4="c76a6f62-0fbd-4bf9-b623-e36d9174dedd" targetNamespace="http://schemas.microsoft.com/office/2006/metadata/properties" ma:root="true" ma:fieldsID="1682a917c0b34d300bd81f296f280d4c" ns3:_="" ns4:_="">
    <xsd:import namespace="2e5239d6-a915-407f-bb1f-d08bbaa73d2b"/>
    <xsd:import namespace="c76a6f62-0fbd-4bf9-b623-e36d9174ded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239d6-a915-407f-bb1f-d08bbaa73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6a6f62-0fbd-4bf9-b623-e36d9174ded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F29EAD-1C5E-42EA-9FF6-DDD62A627767}">
  <ds:schemaRefs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2e5239d6-a915-407f-bb1f-d08bbaa73d2b"/>
    <ds:schemaRef ds:uri="http://schemas.microsoft.com/office/2006/documentManagement/types"/>
    <ds:schemaRef ds:uri="http://schemas.microsoft.com/office/infopath/2007/PartnerControls"/>
    <ds:schemaRef ds:uri="c76a6f62-0fbd-4bf9-b623-e36d9174ded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49B62F8-72EB-459A-85B4-626B5269A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87782B-CEC3-47D3-A704-065D2C13A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5239d6-a915-407f-bb1f-d08bbaa73d2b"/>
    <ds:schemaRef ds:uri="c76a6f62-0fbd-4bf9-b623-e36d9174de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Izredni pregledi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Kusar</dc:creator>
  <cp:lastModifiedBy>Matej Kušar</cp:lastModifiedBy>
  <cp:lastPrinted>2023-05-05T06:31:15Z</cp:lastPrinted>
  <dcterms:created xsi:type="dcterms:W3CDTF">2018-03-20T07:15:22Z</dcterms:created>
  <dcterms:modified xsi:type="dcterms:W3CDTF">2023-06-06T11:09:25Z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0x01010047699528EF6F714389DD73864BE03533</vt:lpwstr>
  </property>
</Properties>
</file>